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USUM ARM research\Ability Edits\"/>
    </mc:Choice>
  </mc:AlternateContent>
  <xr:revisionPtr revIDLastSave="0" documentId="13_ncr:1_{51208DE0-1051-4229-B5E1-A3F2890BC099}" xr6:coauthVersionLast="47" xr6:coauthVersionMax="47" xr10:uidLastSave="{00000000-0000-0000-0000-000000000000}"/>
  <bookViews>
    <workbookView xWindow="-16457" yWindow="0" windowWidth="16457" windowHeight="17914" xr2:uid="{DFD0B34E-FAAD-4BE6-8FC0-3053B30C3017}"/>
  </bookViews>
  <sheets>
    <sheet name="Heatproof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13" i="1" l="1"/>
  <c r="C107" i="1"/>
  <c r="C103" i="1"/>
  <c r="C116" i="1"/>
  <c r="C118" i="1" s="1"/>
  <c r="A99" i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" i="1" l="1"/>
  <c r="A12" i="1" s="1"/>
  <c r="A13" i="1" s="1"/>
  <c r="A14" i="1" s="1"/>
  <c r="A15" i="1" s="1"/>
  <c r="C64" i="1"/>
  <c r="C66" i="1" s="1"/>
  <c r="A4" i="1"/>
  <c r="A5" i="1" s="1"/>
  <c r="A6" i="1" s="1"/>
  <c r="A7" i="1" s="1"/>
  <c r="A52" i="1" l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C84" i="1"/>
  <c r="C86" i="1" s="1"/>
  <c r="A69" i="1" l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C81" i="1" s="1"/>
  <c r="C61" i="1"/>
  <c r="C57" i="1"/>
  <c r="A16" i="1" l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90" i="1" l="1"/>
  <c r="A91" i="1" s="1"/>
  <c r="A92" i="1" s="1"/>
  <c r="C75" i="1"/>
  <c r="C21" i="1"/>
  <c r="C16" i="1"/>
</calcChain>
</file>

<file path=xl/sharedStrings.xml><?xml version="1.0" encoding="utf-8"?>
<sst xmlns="http://schemas.openxmlformats.org/spreadsheetml/2006/main" count="227" uniqueCount="191">
  <si>
    <t>pop {r4, r5, r6, r7, r8, pc}</t>
  </si>
  <si>
    <t>F081BDE8</t>
  </si>
  <si>
    <t>b #0x7ccf4</t>
  </si>
  <si>
    <t>pop {r4, r5, r6, r7, r8, lr}</t>
  </si>
  <si>
    <t>F041BDE8</t>
  </si>
  <si>
    <t>mov r0, r6</t>
  </si>
  <si>
    <t>0600A0E1</t>
  </si>
  <si>
    <t>mov r1, r4</t>
  </si>
  <si>
    <t>0410A0E1</t>
  </si>
  <si>
    <t>str r0, [r4]</t>
  </si>
  <si>
    <t>000084E5</t>
  </si>
  <si>
    <t>orr r0, r0, #0x800000</t>
  </si>
  <si>
    <t>020580E3</t>
  </si>
  <si>
    <t>strh r1, [r4, #4]</t>
  </si>
  <si>
    <t>B410C4E1</t>
  </si>
  <si>
    <t>strb r5, [r4, #6]</t>
  </si>
  <si>
    <t>0650C4E5</t>
  </si>
  <si>
    <t>ldr r0, [r4]</t>
  </si>
  <si>
    <t>000094E5</t>
  </si>
  <si>
    <t>mov r1, r0</t>
  </si>
  <si>
    <t>0010A0E1</t>
  </si>
  <si>
    <t>bl #0x7f9c0</t>
  </si>
  <si>
    <t>mov r0, r7</t>
  </si>
  <si>
    <t>0700A0E1</t>
  </si>
  <si>
    <t>mov r4, r0</t>
  </si>
  <si>
    <t>0040A0E1</t>
  </si>
  <si>
    <t>bl #0x876f8</t>
  </si>
  <si>
    <t>mov r1, #4</t>
  </si>
  <si>
    <t>0410A0E3</t>
  </si>
  <si>
    <t>mov r2, r5</t>
  </si>
  <si>
    <t>0520A0E1</t>
  </si>
  <si>
    <t>bl #0x82d44</t>
  </si>
  <si>
    <t>mov r0, #0x36</t>
  </si>
  <si>
    <t>3600A0E3</t>
  </si>
  <si>
    <t>mov r1, #0</t>
  </si>
  <si>
    <t>0010A0E3</t>
  </si>
  <si>
    <t>mov r7, r0</t>
  </si>
  <si>
    <t>0070A0E1</t>
  </si>
  <si>
    <t>bl #0x92298</t>
  </si>
  <si>
    <t>mov r1, r5</t>
  </si>
  <si>
    <t>0510A0E1</t>
  </si>
  <si>
    <t>cmp r0, #4</t>
  </si>
  <si>
    <t>040050E3</t>
  </si>
  <si>
    <t>uxth r0, r0</t>
  </si>
  <si>
    <t>7000FFE6</t>
  </si>
  <si>
    <t>bl #0x87b58</t>
  </si>
  <si>
    <t>mov r0, #0x21</t>
  </si>
  <si>
    <t>2100A0E3</t>
  </si>
  <si>
    <t>cmp r0, r5</t>
  </si>
  <si>
    <t>050050E1</t>
  </si>
  <si>
    <t>0200A0E3</t>
  </si>
  <si>
    <t>push {r4, r5, r6, r7, r8, lr}</t>
  </si>
  <si>
    <t>F0412DE9</t>
  </si>
  <si>
    <t>mov r0, 0x35</t>
  </si>
  <si>
    <t>3500A0E3</t>
  </si>
  <si>
    <t>0300001A</t>
  </si>
  <si>
    <t>bl 0x0008205C</t>
  </si>
  <si>
    <t>bl 0x00092298</t>
  </si>
  <si>
    <t>mov r0, r5</t>
  </si>
  <si>
    <t>0500A0E1</t>
  </si>
  <si>
    <t>090050E3</t>
  </si>
  <si>
    <t>1900A0E3</t>
  </si>
  <si>
    <t>cmp r0, r4</t>
  </si>
  <si>
    <t>040050E1</t>
  </si>
  <si>
    <t>0300A0E3</t>
  </si>
  <si>
    <t>000FD250</t>
  </si>
  <si>
    <t>0400A0E3</t>
  </si>
  <si>
    <t>mov r5, r1</t>
  </si>
  <si>
    <t>0150A0E1</t>
  </si>
  <si>
    <t>mov r4, r2</t>
  </si>
  <si>
    <t>0240A0E1</t>
  </si>
  <si>
    <t>Fire</t>
  </si>
  <si>
    <t>04B2FEEB</t>
  </si>
  <si>
    <t>08B2FEEB</t>
  </si>
  <si>
    <t>mov r5, r2</t>
  </si>
  <si>
    <t>0250A0E1</t>
  </si>
  <si>
    <t>mov r6, r1</t>
  </si>
  <si>
    <t>0160A0E1</t>
  </si>
  <si>
    <t>000DB320</t>
  </si>
  <si>
    <t>notes</t>
  </si>
  <si>
    <t>instruction</t>
  </si>
  <si>
    <t>Hex</t>
  </si>
  <si>
    <t>Address</t>
  </si>
  <si>
    <t>Heal 1/20</t>
  </si>
  <si>
    <t>mov r1, 0x14</t>
  </si>
  <si>
    <t>mov r1, #0x800</t>
  </si>
  <si>
    <t>Call Function</t>
  </si>
  <si>
    <t>000D7860</t>
  </si>
  <si>
    <t>0310A0E3</t>
  </si>
  <si>
    <t>mov r1, 0x3</t>
  </si>
  <si>
    <t>001080E5</t>
  </si>
  <si>
    <t>str r1, [r0]</t>
  </si>
  <si>
    <t>00009FE5</t>
  </si>
  <si>
    <t>ldr r0, [pc]</t>
  </si>
  <si>
    <t>1EFF2FE1</t>
  </si>
  <si>
    <t>bx lr</t>
  </si>
  <si>
    <t>00000000</t>
  </si>
  <si>
    <t>andeq r0, r0, r0</t>
  </si>
  <si>
    <t>Burn Heal 0x82</t>
  </si>
  <si>
    <t>Reduce Damage from Bug, Fire, Flying 0x47</t>
  </si>
  <si>
    <t xml:space="preserve">bl 0x00087B58 </t>
  </si>
  <si>
    <t>check self defending</t>
  </si>
  <si>
    <t>mov r0, 0x4</t>
  </si>
  <si>
    <t>push {r4, r5, r6, lr}</t>
  </si>
  <si>
    <t>b 0x00083108</t>
  </si>
  <si>
    <t>mov r0, 0x19</t>
  </si>
  <si>
    <t>cmp r0, 0x9</t>
  </si>
  <si>
    <t>Check Type</t>
  </si>
  <si>
    <t>Half damage</t>
  </si>
  <si>
    <t>Ignore Burned debuff, buff Fire moves 0x4A</t>
  </si>
  <si>
    <t>mov r0, 0x3</t>
  </si>
  <si>
    <t>check self attacking</t>
  </si>
  <si>
    <t>Get Pointer</t>
  </si>
  <si>
    <t>cmp r0, 0x0</t>
  </si>
  <si>
    <t>mov r1, 0x1</t>
  </si>
  <si>
    <t>mov r0, 0x58</t>
  </si>
  <si>
    <t>Check if has major status</t>
  </si>
  <si>
    <t>Apply ignore -attack-debuff flag if has major status</t>
  </si>
  <si>
    <t>mov r1, 0x1800</t>
  </si>
  <si>
    <t>mov r0, 0x39</t>
  </si>
  <si>
    <t>mov r0, 0x2</t>
  </si>
  <si>
    <t>Check Self</t>
  </si>
  <si>
    <t>Check Burned</t>
  </si>
  <si>
    <t>000D7480</t>
  </si>
  <si>
    <t>Use end from Poison Heal to save space so it fits</t>
  </si>
  <si>
    <t>50F0FF1A</t>
  </si>
  <si>
    <t>4BF0FF1A</t>
  </si>
  <si>
    <t>CEDBFEEB</t>
  </si>
  <si>
    <t>759EFEEB</t>
  </si>
  <si>
    <t>DEB0FEEB</t>
  </si>
  <si>
    <t>1410A0E3</t>
  </si>
  <si>
    <t>8C91FEEB</t>
  </si>
  <si>
    <t>4F86FEEA</t>
  </si>
  <si>
    <t>70402DE9</t>
  </si>
  <si>
    <t>021BA0E3</t>
  </si>
  <si>
    <t>7040BDE8</t>
  </si>
  <si>
    <t>7080BDE8</t>
  </si>
  <si>
    <t>000050E3</t>
  </si>
  <si>
    <t>0110A0E3</t>
  </si>
  <si>
    <t>5800A0E3</t>
  </si>
  <si>
    <t>061BA0E3</t>
  </si>
  <si>
    <t>3900A0E3</t>
  </si>
  <si>
    <t>Immune Poison 0x3A</t>
  </si>
  <si>
    <t>mov r2, 0x3</t>
  </si>
  <si>
    <t>Attempt to Negate Poison</t>
  </si>
  <si>
    <t>b 0x00082CD8</t>
  </si>
  <si>
    <t>0320A0E3</t>
  </si>
  <si>
    <t>Add Defensive Steel 0x4E/0x4F</t>
  </si>
  <si>
    <t>3C2AFEEB</t>
  </si>
  <si>
    <t>0700001A</t>
  </si>
  <si>
    <t>382AFEEB</t>
  </si>
  <si>
    <t>9E17FEEA</t>
  </si>
  <si>
    <t>2C2AFEEB</t>
  </si>
  <si>
    <t>F753FEEB</t>
  </si>
  <si>
    <t>6713FEEB</t>
  </si>
  <si>
    <t>000FE5B4</t>
  </si>
  <si>
    <t>mov r1, r2</t>
  </si>
  <si>
    <t>mov r0, r1</t>
  </si>
  <si>
    <t>Poison</t>
  </si>
  <si>
    <t>b 0x00082D44</t>
  </si>
  <si>
    <t>0900001A</t>
  </si>
  <si>
    <t>0300000A</t>
  </si>
  <si>
    <t>9B16FEEA</t>
  </si>
  <si>
    <t>000FD2D8</t>
  </si>
  <si>
    <t>0210A0E1</t>
  </si>
  <si>
    <t>0100A0E1</t>
  </si>
  <si>
    <t>7B16FEEA</t>
  </si>
  <si>
    <t>Add STAB for Fire and Steel 0x54</t>
  </si>
  <si>
    <t>push {r4, lr}</t>
  </si>
  <si>
    <t>check self</t>
  </si>
  <si>
    <t>mov r0, 0x49</t>
  </si>
  <si>
    <t>Check if STAB</t>
  </si>
  <si>
    <t>if STAB do nothing</t>
  </si>
  <si>
    <t>10402DE9</t>
  </si>
  <si>
    <t>4900A0E3</t>
  </si>
  <si>
    <t>1040BDE8</t>
  </si>
  <si>
    <t>1080BDE8</t>
  </si>
  <si>
    <t>000DDF4C</t>
  </si>
  <si>
    <t>FEA6FEEB</t>
  </si>
  <si>
    <t>0D00001A</t>
  </si>
  <si>
    <t>FAA6FEEB</t>
  </si>
  <si>
    <t>1200A0E3</t>
  </si>
  <si>
    <t>mov r0, 0x12</t>
  </si>
  <si>
    <t>Get type</t>
  </si>
  <si>
    <t>F6A6FEEB</t>
  </si>
  <si>
    <t>9588FCEB</t>
  </si>
  <si>
    <t>bl 0x000001D8</t>
  </si>
  <si>
    <t>08005013</t>
  </si>
  <si>
    <t>cmpne r0, 0x8</t>
  </si>
  <si>
    <t>Steel</t>
  </si>
  <si>
    <t>6993FEEA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</si>
</sst>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ptos Narrow"/>
      <family val="2"/>
      <scheme val="minor"/>
    </font>
    <font>
      <b/>
      <sz val="11"/>
      <color theme="1"/>
      <name val="Cascadia Code"/>
      <family val="3"/>
    </font>
    <font>
      <sz val="11"/>
      <color theme="1"/>
      <name val="Cascadia Code"/>
      <family val="3"/>
    </font>
    <font>
      <sz val="11"/>
      <name val="Cascadia Code"/>
      <family val="3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quotePrefix="1" applyFont="1"/>
    <xf numFmtId="0" fontId="2" fillId="0" borderId="0" xfId="0" applyFont="1" applyAlignment="1">
      <alignment horizontal="left"/>
    </xf>
    <xf numFmtId="0" fontId="2" fillId="2" borderId="0" xfId="0" applyFont="1" applyFill="1"/>
    <xf numFmtId="0" fontId="2" fillId="2" borderId="0" xfId="0" applyFont="1" applyFill="1" applyAlignment="1">
      <alignment horizontal="left"/>
    </xf>
    <xf numFmtId="0" fontId="2" fillId="2" borderId="0" xfId="0" quotePrefix="1" applyFont="1" applyFill="1" applyAlignment="1">
      <alignment horizontal="left"/>
    </xf>
    <xf numFmtId="0" fontId="3" fillId="0" borderId="0" xfId="0" quotePrefix="1" applyFont="1"/>
    <xf numFmtId="0" fontId="2" fillId="3" borderId="0" xfId="0" applyFont="1" applyFill="1"/>
    <xf numFmtId="0" fontId="2" fillId="3" borderId="0" xfId="0" applyFont="1" applyFill="1" applyAlignment="1">
      <alignment horizontal="left"/>
    </xf>
    <xf numFmtId="0" fontId="2" fillId="3" borderId="0" xfId="0" quotePrefix="1" applyFont="1" applyFill="1" applyAlignment="1">
      <alignment horizontal="left"/>
    </xf>
    <xf numFmtId="0" fontId="3" fillId="3" borderId="0" xfId="0" applyFont="1" applyFill="1"/>
    <xf numFmtId="0" fontId="2" fillId="0" borderId="0" xfId="0" quotePrefix="1" applyFont="1" applyAlignment="1">
      <alignment horizontal="left"/>
    </xf>
    <xf numFmtId="0" fontId="3" fillId="0" borderId="0" xfId="0" applyFont="1"/>
    <xf numFmtId="0" fontId="3" fillId="0" borderId="0" xfId="0" quotePrefix="1" applyFont="1" applyAlignment="1">
      <alignment horizontal="left"/>
    </xf>
    <xf numFmtId="0" fontId="3" fillId="2" borderId="0" xfId="0" quotePrefix="1" applyFont="1" applyFill="1"/>
    <xf numFmtId="0" fontId="2" fillId="2" borderId="0" xfId="0" quotePrefix="1" applyFont="1" applyFill="1"/>
    <xf numFmtId="0" fontId="2" fillId="3" borderId="0" xfId="0" quotePrefix="1" applyFont="1" applyFill="1"/>
    <xf numFmtId="11" fontId="2" fillId="0" borderId="0" xfId="0" applyNumberFormat="1" applyFont="1"/>
    <xf numFmtId="0" fontId="3" fillId="3" borderId="0" xfId="0" quotePrefix="1" applyFont="1" applyFill="1"/>
    <xf numFmtId="0" fontId="2" fillId="4" borderId="0" xfId="0" applyFont="1" applyFill="1"/>
    <xf numFmtId="0" fontId="2" fillId="4" borderId="0" xfId="0" applyFont="1" applyFill="1" applyAlignment="1">
      <alignment horizontal="left"/>
    </xf>
    <xf numFmtId="0" fontId="2" fillId="4" borderId="0" xfId="0" quotePrefix="1" applyFont="1" applyFill="1" applyAlignment="1">
      <alignment horizontal="left"/>
    </xf>
    <xf numFmtId="0" fontId="2" fillId="5" borderId="0" xfId="0" applyFont="1" applyFill="1"/>
    <xf numFmtId="0" fontId="2" fillId="5" borderId="0" xfId="0" applyFont="1" applyFill="1" applyAlignment="1">
      <alignment horizontal="left"/>
    </xf>
    <xf numFmtId="0" fontId="2" fillId="5" borderId="0" xfId="0" quotePrefix="1" applyFont="1" applyFill="1" applyAlignment="1">
      <alignment horizontal="left"/>
    </xf>
    <xf numFmtId="0" fontId="2" fillId="4" borderId="0" xfId="0" quotePrefix="1" applyFont="1" applyFill="1"/>
    <xf numFmtId="0" fontId="3" fillId="4" borderId="0" xfId="0" quotePrefix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D5FF14-B243-47B9-B921-E1E0A4F7D67F}">
  <dimension ref="A1:K118"/>
  <sheetViews>
    <sheetView tabSelected="1" zoomScaleNormal="100" workbookViewId="0">
      <pane ySplit="1" topLeftCell="A83" activePane="bottomLeft" state="frozen"/>
      <selection pane="bottomLeft" activeCell="C113" sqref="C113"/>
    </sheetView>
  </sheetViews>
  <sheetFormatPr defaultRowHeight="15.9"/>
  <cols>
    <col min="1" max="1" width="9.140625" style="2"/>
    <col min="2" max="2" width="9" style="2" bestFit="1" customWidth="1"/>
    <col min="3" max="3" width="19.5" style="2" bestFit="1" customWidth="1"/>
    <col min="4" max="4" width="52.28515625" style="2" bestFit="1" customWidth="1"/>
    <col min="5" max="7" width="9.140625" style="2"/>
    <col min="8" max="8" width="16.85546875" style="2" customWidth="1"/>
    <col min="9" max="16384" width="9.140625" style="2"/>
  </cols>
  <sheetData>
    <row r="1" spans="1:11">
      <c r="A1" s="1" t="s">
        <v>82</v>
      </c>
      <c r="B1" s="1" t="s">
        <v>81</v>
      </c>
      <c r="C1" s="1" t="s">
        <v>80</v>
      </c>
      <c r="D1" s="1" t="s">
        <v>79</v>
      </c>
    </row>
    <row r="2" spans="1:11">
      <c r="A2" s="1" t="s">
        <v>86</v>
      </c>
      <c r="B2" s="1"/>
      <c r="C2" s="1"/>
      <c r="D2" s="1"/>
    </row>
    <row r="3" spans="1:11">
      <c r="A3" s="2" t="s">
        <v>87</v>
      </c>
      <c r="B3" s="2" t="s">
        <v>88</v>
      </c>
      <c r="C3" s="2" t="s">
        <v>89</v>
      </c>
      <c r="D3" s="1"/>
    </row>
    <row r="4" spans="1:11">
      <c r="A4" s="2" t="str">
        <f t="shared" ref="A4:A7" si="0">DEC2HEX(HEX2DEC(A3)+4,8)</f>
        <v>000D7864</v>
      </c>
      <c r="B4" s="3" t="s">
        <v>90</v>
      </c>
      <c r="C4" s="2" t="s">
        <v>91</v>
      </c>
      <c r="D4" s="1"/>
    </row>
    <row r="5" spans="1:11">
      <c r="A5" s="2" t="str">
        <f t="shared" si="0"/>
        <v>000D7868</v>
      </c>
      <c r="B5" s="2" t="s">
        <v>92</v>
      </c>
      <c r="C5" s="2" t="s">
        <v>93</v>
      </c>
      <c r="D5" s="1"/>
    </row>
    <row r="6" spans="1:11">
      <c r="A6" s="2" t="str">
        <f t="shared" si="0"/>
        <v>000D786C</v>
      </c>
      <c r="B6" s="2" t="s">
        <v>94</v>
      </c>
      <c r="C6" s="2" t="s">
        <v>95</v>
      </c>
      <c r="D6" s="1"/>
    </row>
    <row r="7" spans="1:11">
      <c r="A7" s="2" t="str">
        <f t="shared" si="0"/>
        <v>000D7870</v>
      </c>
      <c r="B7" s="3" t="s">
        <v>96</v>
      </c>
      <c r="C7" s="2" t="s">
        <v>97</v>
      </c>
      <c r="D7" s="1"/>
    </row>
    <row r="8" spans="1:11">
      <c r="B8" s="4"/>
    </row>
    <row r="9" spans="1:11">
      <c r="A9" s="1" t="s">
        <v>98</v>
      </c>
      <c r="B9" s="4"/>
    </row>
    <row r="10" spans="1:11">
      <c r="A10" s="2" t="s">
        <v>78</v>
      </c>
      <c r="B10" s="4" t="s">
        <v>52</v>
      </c>
      <c r="C10" s="2" t="s">
        <v>51</v>
      </c>
    </row>
    <row r="11" spans="1:11">
      <c r="A11" s="2" t="str">
        <f t="shared" ref="A11:A15" si="1">DEC2HEX(HEX2DEC(A10)+4,8)</f>
        <v>000DB324</v>
      </c>
      <c r="B11" s="4" t="s">
        <v>77</v>
      </c>
      <c r="C11" s="2" t="s">
        <v>76</v>
      </c>
    </row>
    <row r="12" spans="1:11">
      <c r="A12" s="2" t="str">
        <f t="shared" si="1"/>
        <v>000DB328</v>
      </c>
      <c r="B12" s="4" t="s">
        <v>75</v>
      </c>
      <c r="C12" s="2" t="s">
        <v>74</v>
      </c>
    </row>
    <row r="13" spans="1:11">
      <c r="A13" s="5" t="str">
        <f t="shared" si="1"/>
        <v>000DB32C</v>
      </c>
      <c r="B13" s="6" t="s">
        <v>50</v>
      </c>
      <c r="C13" s="5" t="s">
        <v>120</v>
      </c>
      <c r="D13" s="5" t="s">
        <v>121</v>
      </c>
    </row>
    <row r="14" spans="1:11">
      <c r="A14" s="5" t="str">
        <f t="shared" si="1"/>
        <v>000DB330</v>
      </c>
      <c r="B14" s="7" t="s">
        <v>73</v>
      </c>
      <c r="C14" s="5" t="s">
        <v>45</v>
      </c>
      <c r="D14" s="5"/>
    </row>
    <row r="15" spans="1:11">
      <c r="A15" s="5" t="str">
        <f t="shared" si="1"/>
        <v>000DB334</v>
      </c>
      <c r="B15" s="7" t="s">
        <v>49</v>
      </c>
      <c r="C15" s="5" t="s">
        <v>48</v>
      </c>
      <c r="D15" s="5"/>
      <c r="K15" s="8"/>
    </row>
    <row r="16" spans="1:11">
      <c r="A16" s="5" t="str">
        <f t="shared" ref="A16:A46" si="2">DEC2HEX(HEX2DEC(A15)+4,8)</f>
        <v>000DB338</v>
      </c>
      <c r="B16" s="6" t="s">
        <v>125</v>
      </c>
      <c r="C16" s="5" t="str">
        <f>_xlfn.CONCAT("bne  0x",A$48)</f>
        <v>bne  0x000D7480</v>
      </c>
      <c r="D16" s="5"/>
    </row>
    <row r="17" spans="1:4">
      <c r="A17" s="9" t="str">
        <f t="shared" si="2"/>
        <v>000DB33C</v>
      </c>
      <c r="B17" s="10" t="s">
        <v>47</v>
      </c>
      <c r="C17" s="9" t="s">
        <v>46</v>
      </c>
      <c r="D17" s="9" t="s">
        <v>122</v>
      </c>
    </row>
    <row r="18" spans="1:4">
      <c r="A18" s="9" t="str">
        <f t="shared" si="2"/>
        <v>000DB340</v>
      </c>
      <c r="B18" s="10" t="s">
        <v>72</v>
      </c>
      <c r="C18" s="9" t="s">
        <v>45</v>
      </c>
      <c r="D18" s="9"/>
    </row>
    <row r="19" spans="1:4">
      <c r="A19" s="9" t="str">
        <f t="shared" si="2"/>
        <v>000DB344</v>
      </c>
      <c r="B19" s="11" t="s">
        <v>44</v>
      </c>
      <c r="C19" s="9" t="s">
        <v>43</v>
      </c>
      <c r="D19" s="9"/>
    </row>
    <row r="20" spans="1:4">
      <c r="A20" s="9" t="str">
        <f t="shared" si="2"/>
        <v>000DB348</v>
      </c>
      <c r="B20" s="11" t="s">
        <v>42</v>
      </c>
      <c r="C20" s="9" t="s">
        <v>41</v>
      </c>
      <c r="D20" s="9"/>
    </row>
    <row r="21" spans="1:4">
      <c r="A21" s="9" t="str">
        <f t="shared" si="2"/>
        <v>000DB34C</v>
      </c>
      <c r="B21" s="10" t="s">
        <v>126</v>
      </c>
      <c r="C21" s="9" t="str">
        <f>_xlfn.CONCAT("bne  0x",A$48)</f>
        <v>bne  0x000D7480</v>
      </c>
      <c r="D21" s="12"/>
    </row>
    <row r="22" spans="1:4">
      <c r="A22" s="2" t="str">
        <f t="shared" si="2"/>
        <v>000DB350</v>
      </c>
      <c r="B22" s="4" t="s">
        <v>40</v>
      </c>
      <c r="C22" s="2" t="s">
        <v>39</v>
      </c>
    </row>
    <row r="23" spans="1:4">
      <c r="A23" s="2" t="str">
        <f t="shared" si="2"/>
        <v>000DB354</v>
      </c>
      <c r="B23" s="4" t="s">
        <v>6</v>
      </c>
      <c r="C23" s="2" t="s">
        <v>5</v>
      </c>
    </row>
    <row r="24" spans="1:4">
      <c r="A24" s="2" t="str">
        <f t="shared" si="2"/>
        <v>000DB358</v>
      </c>
      <c r="B24" s="4" t="s">
        <v>127</v>
      </c>
      <c r="C24" s="2" t="s">
        <v>38</v>
      </c>
    </row>
    <row r="25" spans="1:4">
      <c r="A25" s="2" t="str">
        <f t="shared" si="2"/>
        <v>000DB35C</v>
      </c>
      <c r="B25" s="13" t="s">
        <v>37</v>
      </c>
      <c r="C25" s="2" t="s">
        <v>36</v>
      </c>
    </row>
    <row r="26" spans="1:4">
      <c r="A26" s="2" t="str">
        <f t="shared" si="2"/>
        <v>000DB360</v>
      </c>
      <c r="B26" s="13" t="s">
        <v>35</v>
      </c>
      <c r="C26" s="14" t="s">
        <v>34</v>
      </c>
    </row>
    <row r="27" spans="1:4">
      <c r="A27" s="2" t="str">
        <f t="shared" si="2"/>
        <v>000DB364</v>
      </c>
      <c r="B27" s="4" t="s">
        <v>33</v>
      </c>
      <c r="C27" s="2" t="s">
        <v>32</v>
      </c>
    </row>
    <row r="28" spans="1:4">
      <c r="A28" s="2" t="str">
        <f t="shared" si="2"/>
        <v>000DB368</v>
      </c>
      <c r="B28" s="4" t="s">
        <v>128</v>
      </c>
      <c r="C28" s="14" t="s">
        <v>31</v>
      </c>
    </row>
    <row r="29" spans="1:4">
      <c r="A29" s="2" t="str">
        <f t="shared" si="2"/>
        <v>000DB36C</v>
      </c>
      <c r="B29" s="4" t="s">
        <v>30</v>
      </c>
      <c r="C29" s="2" t="s">
        <v>29</v>
      </c>
    </row>
    <row r="30" spans="1:4">
      <c r="A30" s="2" t="str">
        <f t="shared" si="2"/>
        <v>000DB370</v>
      </c>
      <c r="B30" s="4" t="s">
        <v>28</v>
      </c>
      <c r="C30" s="14" t="s">
        <v>27</v>
      </c>
    </row>
    <row r="31" spans="1:4">
      <c r="A31" s="2" t="str">
        <f t="shared" si="2"/>
        <v>000DB374</v>
      </c>
      <c r="B31" s="13" t="s">
        <v>6</v>
      </c>
      <c r="C31" s="2" t="s">
        <v>5</v>
      </c>
    </row>
    <row r="32" spans="1:4">
      <c r="A32" s="2" t="str">
        <f t="shared" si="2"/>
        <v>000DB378</v>
      </c>
      <c r="B32" s="4" t="s">
        <v>129</v>
      </c>
      <c r="C32" s="2" t="s">
        <v>26</v>
      </c>
    </row>
    <row r="33" spans="1:4">
      <c r="A33" s="2" t="str">
        <f t="shared" si="2"/>
        <v>000DB37C</v>
      </c>
      <c r="B33" s="4" t="s">
        <v>25</v>
      </c>
      <c r="C33" s="2" t="s">
        <v>24</v>
      </c>
    </row>
    <row r="34" spans="1:4">
      <c r="A34" s="2" t="str">
        <f t="shared" si="2"/>
        <v>000DB380</v>
      </c>
      <c r="B34" s="4" t="s">
        <v>130</v>
      </c>
      <c r="C34" s="2" t="s">
        <v>84</v>
      </c>
      <c r="D34" s="2" t="s">
        <v>83</v>
      </c>
    </row>
    <row r="35" spans="1:4">
      <c r="A35" s="2" t="str">
        <f t="shared" si="2"/>
        <v>000DB384</v>
      </c>
      <c r="B35" s="4" t="s">
        <v>23</v>
      </c>
      <c r="C35" s="2" t="s">
        <v>22</v>
      </c>
    </row>
    <row r="36" spans="1:4">
      <c r="A36" s="2" t="str">
        <f t="shared" si="2"/>
        <v>000DB388</v>
      </c>
      <c r="B36" s="4" t="s">
        <v>131</v>
      </c>
      <c r="C36" s="2" t="s">
        <v>21</v>
      </c>
    </row>
    <row r="37" spans="1:4">
      <c r="A37" s="2" t="str">
        <f t="shared" si="2"/>
        <v>000DB38C</v>
      </c>
      <c r="B37" s="13" t="s">
        <v>20</v>
      </c>
      <c r="C37" s="2" t="s">
        <v>19</v>
      </c>
    </row>
    <row r="38" spans="1:4">
      <c r="A38" s="2" t="str">
        <f t="shared" si="2"/>
        <v>000DB390</v>
      </c>
      <c r="B38" s="13" t="s">
        <v>18</v>
      </c>
      <c r="C38" s="8" t="s">
        <v>17</v>
      </c>
    </row>
    <row r="39" spans="1:4">
      <c r="A39" s="2" t="str">
        <f t="shared" si="2"/>
        <v>000DB394</v>
      </c>
      <c r="B39" s="4" t="s">
        <v>16</v>
      </c>
      <c r="C39" s="8" t="s">
        <v>15</v>
      </c>
    </row>
    <row r="40" spans="1:4">
      <c r="A40" s="2" t="str">
        <f t="shared" si="2"/>
        <v>000DB398</v>
      </c>
      <c r="B40" s="13" t="s">
        <v>14</v>
      </c>
      <c r="C40" s="8" t="s">
        <v>13</v>
      </c>
    </row>
    <row r="41" spans="1:4">
      <c r="A41" s="2" t="str">
        <f t="shared" si="2"/>
        <v>000DB39C</v>
      </c>
      <c r="B41" s="13" t="s">
        <v>12</v>
      </c>
      <c r="C41" s="2" t="s">
        <v>11</v>
      </c>
    </row>
    <row r="42" spans="1:4">
      <c r="A42" s="2" t="str">
        <f t="shared" si="2"/>
        <v>000DB3A0</v>
      </c>
      <c r="B42" s="15" t="s">
        <v>10</v>
      </c>
      <c r="C42" s="2" t="s">
        <v>9</v>
      </c>
    </row>
    <row r="43" spans="1:4">
      <c r="A43" s="2" t="str">
        <f t="shared" si="2"/>
        <v>000DB3A4</v>
      </c>
      <c r="B43" s="4" t="s">
        <v>8</v>
      </c>
      <c r="C43" s="2" t="s">
        <v>7</v>
      </c>
    </row>
    <row r="44" spans="1:4">
      <c r="A44" s="2" t="str">
        <f t="shared" si="2"/>
        <v>000DB3A8</v>
      </c>
      <c r="B44" s="4" t="s">
        <v>6</v>
      </c>
      <c r="C44" s="2" t="s">
        <v>5</v>
      </c>
    </row>
    <row r="45" spans="1:4">
      <c r="A45" s="2" t="str">
        <f t="shared" si="2"/>
        <v>000DB3AC</v>
      </c>
      <c r="B45" s="4" t="s">
        <v>4</v>
      </c>
      <c r="C45" s="2" t="s">
        <v>3</v>
      </c>
    </row>
    <row r="46" spans="1:4">
      <c r="A46" s="2" t="str">
        <f t="shared" si="2"/>
        <v>000DB3B0</v>
      </c>
      <c r="B46" s="4" t="s">
        <v>132</v>
      </c>
      <c r="C46" s="2" t="s">
        <v>2</v>
      </c>
    </row>
    <row r="47" spans="1:4">
      <c r="B47" s="4"/>
    </row>
    <row r="48" spans="1:4">
      <c r="A48" s="2" t="s">
        <v>123</v>
      </c>
      <c r="B48" s="4" t="s">
        <v>1</v>
      </c>
      <c r="C48" s="2" t="s">
        <v>0</v>
      </c>
      <c r="D48" s="2" t="s">
        <v>124</v>
      </c>
    </row>
    <row r="49" spans="1:11">
      <c r="B49" s="3"/>
      <c r="D49" s="1"/>
    </row>
    <row r="50" spans="1:11">
      <c r="A50" s="1" t="s">
        <v>99</v>
      </c>
      <c r="B50" s="1"/>
      <c r="C50" s="1"/>
      <c r="D50" s="1"/>
    </row>
    <row r="51" spans="1:11">
      <c r="A51" s="3" t="s">
        <v>65</v>
      </c>
      <c r="B51" s="2" t="s">
        <v>133</v>
      </c>
      <c r="C51" s="2" t="s">
        <v>103</v>
      </c>
    </row>
    <row r="52" spans="1:11">
      <c r="A52" s="2" t="str">
        <f t="shared" ref="A52:A66" si="3">DEC2HEX(HEX2DEC(A51)+4,8)</f>
        <v>000FD254</v>
      </c>
      <c r="B52" s="2" t="s">
        <v>70</v>
      </c>
      <c r="C52" s="2" t="s">
        <v>69</v>
      </c>
      <c r="E52" s="3"/>
    </row>
    <row r="53" spans="1:11">
      <c r="A53" s="2" t="str">
        <f t="shared" si="3"/>
        <v>000FD258</v>
      </c>
      <c r="B53" s="2" t="s">
        <v>68</v>
      </c>
      <c r="C53" s="2" t="s">
        <v>67</v>
      </c>
    </row>
    <row r="54" spans="1:11">
      <c r="A54" s="5" t="str">
        <f t="shared" si="3"/>
        <v>000FD25C</v>
      </c>
      <c r="B54" s="5" t="s">
        <v>66</v>
      </c>
      <c r="C54" s="16" t="s">
        <v>102</v>
      </c>
      <c r="D54" s="5" t="s">
        <v>101</v>
      </c>
    </row>
    <row r="55" spans="1:11">
      <c r="A55" s="5" t="str">
        <f t="shared" si="3"/>
        <v>000FD260</v>
      </c>
      <c r="B55" s="16" t="s">
        <v>148</v>
      </c>
      <c r="C55" s="5" t="s">
        <v>100</v>
      </c>
      <c r="D55" s="5"/>
      <c r="F55" s="14"/>
    </row>
    <row r="56" spans="1:11">
      <c r="A56" s="5" t="str">
        <f t="shared" si="3"/>
        <v>000FD264</v>
      </c>
      <c r="B56" s="16" t="s">
        <v>63</v>
      </c>
      <c r="C56" s="17" t="s">
        <v>62</v>
      </c>
      <c r="D56" s="5"/>
    </row>
    <row r="57" spans="1:11">
      <c r="A57" s="5" t="str">
        <f t="shared" si="3"/>
        <v>000FD268</v>
      </c>
      <c r="B57" s="5" t="s">
        <v>149</v>
      </c>
      <c r="C57" s="5" t="str">
        <f>_xlfn.CONCAT("bne 0x",A$66)</f>
        <v>bne 0x000FD28C</v>
      </c>
      <c r="D57" s="5"/>
    </row>
    <row r="58" spans="1:11">
      <c r="A58" s="9" t="str">
        <f t="shared" si="3"/>
        <v>000FD26C</v>
      </c>
      <c r="B58" s="18" t="s">
        <v>61</v>
      </c>
      <c r="C58" s="18" t="s">
        <v>105</v>
      </c>
      <c r="D58" s="9" t="s">
        <v>107</v>
      </c>
      <c r="E58" s="8"/>
      <c r="F58" s="19"/>
      <c r="G58" s="19"/>
    </row>
    <row r="59" spans="1:11">
      <c r="A59" s="9" t="str">
        <f t="shared" si="3"/>
        <v>000FD270</v>
      </c>
      <c r="B59" s="20" t="s">
        <v>150</v>
      </c>
      <c r="C59" s="9" t="s">
        <v>100</v>
      </c>
      <c r="D59" s="9"/>
      <c r="E59" s="8"/>
      <c r="F59" s="8"/>
      <c r="K59" s="1"/>
    </row>
    <row r="60" spans="1:11">
      <c r="A60" s="9" t="str">
        <f t="shared" si="3"/>
        <v>000FD274</v>
      </c>
      <c r="B60" s="18" t="s">
        <v>60</v>
      </c>
      <c r="C60" s="20" t="s">
        <v>106</v>
      </c>
      <c r="D60" s="9" t="s">
        <v>71</v>
      </c>
      <c r="F60" s="8"/>
    </row>
    <row r="61" spans="1:11">
      <c r="A61" s="9" t="str">
        <f t="shared" si="3"/>
        <v>000FD278</v>
      </c>
      <c r="B61" s="9" t="s">
        <v>55</v>
      </c>
      <c r="C61" s="9" t="str">
        <f>_xlfn.CONCAT("bne 0x",A$66)</f>
        <v>bne 0x000FD28C</v>
      </c>
      <c r="D61" s="9"/>
    </row>
    <row r="62" spans="1:11">
      <c r="A62" s="2" t="str">
        <f t="shared" si="3"/>
        <v>000FD27C</v>
      </c>
      <c r="B62" s="2" t="s">
        <v>134</v>
      </c>
      <c r="C62" s="2" t="s">
        <v>85</v>
      </c>
      <c r="D62" s="2" t="s">
        <v>108</v>
      </c>
      <c r="E62" s="3"/>
    </row>
    <row r="63" spans="1:11">
      <c r="A63" s="2" t="str">
        <f t="shared" si="3"/>
        <v>000FD280</v>
      </c>
      <c r="B63" s="2" t="s">
        <v>54</v>
      </c>
      <c r="C63" s="2" t="s">
        <v>53</v>
      </c>
    </row>
    <row r="64" spans="1:11">
      <c r="A64" s="2" t="str">
        <f t="shared" si="3"/>
        <v>000FD284</v>
      </c>
      <c r="B64" s="2" t="s">
        <v>135</v>
      </c>
      <c r="C64" s="2" t="str">
        <f>SUBSTITUTE(C51,"push","pop")</f>
        <v>pop {r4, r5, r6, lr}</v>
      </c>
    </row>
    <row r="65" spans="1:4">
      <c r="A65" s="2" t="str">
        <f t="shared" si="3"/>
        <v>000FD288</v>
      </c>
      <c r="B65" s="2" t="s">
        <v>151</v>
      </c>
      <c r="C65" s="2" t="s">
        <v>104</v>
      </c>
    </row>
    <row r="66" spans="1:4">
      <c r="A66" s="2" t="str">
        <f t="shared" si="3"/>
        <v>000FD28C</v>
      </c>
      <c r="B66" s="2" t="s">
        <v>136</v>
      </c>
      <c r="C66" s="2" t="str">
        <f>SUBSTITUTE(C64,"lr","pc")</f>
        <v>pop {r4, r5, r6, pc}</v>
      </c>
    </row>
    <row r="67" spans="1:4">
      <c r="B67" s="4"/>
    </row>
    <row r="68" spans="1:4">
      <c r="A68" s="1" t="s">
        <v>109</v>
      </c>
      <c r="B68" s="4"/>
    </row>
    <row r="69" spans="1:4">
      <c r="A69" s="2" t="str">
        <f>DEC2HEX(HEX2DEC(A66)+4,8)</f>
        <v>000FD290</v>
      </c>
      <c r="B69" s="4" t="s">
        <v>133</v>
      </c>
      <c r="C69" s="2" t="s">
        <v>103</v>
      </c>
    </row>
    <row r="70" spans="1:4">
      <c r="A70" s="2" t="str">
        <f t="shared" ref="A70:A86" si="4">DEC2HEX(HEX2DEC(A69)+4,8)</f>
        <v>000FD294</v>
      </c>
      <c r="B70" s="4" t="s">
        <v>68</v>
      </c>
      <c r="C70" s="2" t="s">
        <v>67</v>
      </c>
    </row>
    <row r="71" spans="1:4">
      <c r="A71" s="2" t="str">
        <f t="shared" si="4"/>
        <v>000FD298</v>
      </c>
      <c r="B71" s="4" t="s">
        <v>70</v>
      </c>
      <c r="C71" s="2" t="s">
        <v>69</v>
      </c>
    </row>
    <row r="72" spans="1:4">
      <c r="A72" s="5" t="str">
        <f t="shared" si="4"/>
        <v>000FD29C</v>
      </c>
      <c r="B72" s="5" t="s">
        <v>64</v>
      </c>
      <c r="C72" s="16" t="s">
        <v>110</v>
      </c>
      <c r="D72" s="5" t="s">
        <v>111</v>
      </c>
    </row>
    <row r="73" spans="1:4">
      <c r="A73" s="5" t="str">
        <f t="shared" si="4"/>
        <v>000FD2A0</v>
      </c>
      <c r="B73" s="16" t="s">
        <v>152</v>
      </c>
      <c r="C73" s="5" t="s">
        <v>100</v>
      </c>
      <c r="D73" s="5"/>
    </row>
    <row r="74" spans="1:4">
      <c r="A74" s="5" t="str">
        <f t="shared" si="4"/>
        <v>000FD2A4</v>
      </c>
      <c r="B74" s="16" t="s">
        <v>63</v>
      </c>
      <c r="C74" s="17" t="s">
        <v>62</v>
      </c>
      <c r="D74" s="5"/>
    </row>
    <row r="75" spans="1:4">
      <c r="A75" s="5" t="str">
        <f t="shared" si="4"/>
        <v>000FD2A8</v>
      </c>
      <c r="B75" s="5" t="s">
        <v>160</v>
      </c>
      <c r="C75" s="5" t="str">
        <f>_xlfn.CONCAT("bne 0x",A$86)</f>
        <v>bne 0x000FD2D4</v>
      </c>
      <c r="D75" s="5"/>
    </row>
    <row r="76" spans="1:4">
      <c r="A76" s="9" t="str">
        <f t="shared" si="4"/>
        <v>000FD2AC</v>
      </c>
      <c r="B76" s="11" t="s">
        <v>8</v>
      </c>
      <c r="C76" s="9" t="s">
        <v>7</v>
      </c>
      <c r="D76" s="9" t="s">
        <v>112</v>
      </c>
    </row>
    <row r="77" spans="1:4">
      <c r="A77" s="9" t="str">
        <f t="shared" si="4"/>
        <v>000FD2B0</v>
      </c>
      <c r="B77" s="11" t="s">
        <v>59</v>
      </c>
      <c r="C77" s="9" t="s">
        <v>58</v>
      </c>
      <c r="D77" s="9"/>
    </row>
    <row r="78" spans="1:4">
      <c r="A78" s="9" t="str">
        <f t="shared" si="4"/>
        <v>000FD2B4</v>
      </c>
      <c r="B78" s="10" t="s">
        <v>153</v>
      </c>
      <c r="C78" s="9" t="s">
        <v>57</v>
      </c>
      <c r="D78" s="9"/>
    </row>
    <row r="79" spans="1:4">
      <c r="A79" s="21" t="str">
        <f t="shared" si="4"/>
        <v>000FD2B8</v>
      </c>
      <c r="B79" s="22" t="s">
        <v>154</v>
      </c>
      <c r="C79" s="21" t="s">
        <v>56</v>
      </c>
      <c r="D79" s="21" t="s">
        <v>116</v>
      </c>
    </row>
    <row r="80" spans="1:4">
      <c r="A80" s="21" t="str">
        <f t="shared" si="4"/>
        <v>000FD2BC</v>
      </c>
      <c r="B80" s="23" t="s">
        <v>137</v>
      </c>
      <c r="C80" s="21" t="s">
        <v>113</v>
      </c>
      <c r="D80" s="21"/>
    </row>
    <row r="81" spans="1:4">
      <c r="A81" s="21" t="str">
        <f t="shared" si="4"/>
        <v>000FD2C0</v>
      </c>
      <c r="B81" s="22" t="s">
        <v>161</v>
      </c>
      <c r="C81" s="21" t="str">
        <f>_xlfn.CONCAT("beq 0x",A86)</f>
        <v>beq 0x000FD2D4</v>
      </c>
      <c r="D81" s="21"/>
    </row>
    <row r="82" spans="1:4">
      <c r="A82" s="24" t="str">
        <f t="shared" si="4"/>
        <v>000FD2C4</v>
      </c>
      <c r="B82" s="25" t="s">
        <v>138</v>
      </c>
      <c r="C82" s="24" t="s">
        <v>114</v>
      </c>
      <c r="D82" s="24" t="s">
        <v>117</v>
      </c>
    </row>
    <row r="83" spans="1:4">
      <c r="A83" s="24" t="str">
        <f t="shared" si="4"/>
        <v>000FD2C8</v>
      </c>
      <c r="B83" s="26" t="s">
        <v>139</v>
      </c>
      <c r="C83" s="24" t="s">
        <v>115</v>
      </c>
      <c r="D83" s="24"/>
    </row>
    <row r="84" spans="1:4">
      <c r="A84" s="2" t="str">
        <f t="shared" si="4"/>
        <v>000FD2CC</v>
      </c>
      <c r="B84" s="4" t="s">
        <v>135</v>
      </c>
      <c r="C84" s="2" t="str">
        <f>SUBSTITUTE(C69,"push","pop")</f>
        <v>pop {r4, r5, r6, lr}</v>
      </c>
    </row>
    <row r="85" spans="1:4">
      <c r="A85" s="2" t="str">
        <f t="shared" si="4"/>
        <v>000FD2D0</v>
      </c>
      <c r="B85" s="4" t="s">
        <v>162</v>
      </c>
      <c r="C85" s="2" t="s">
        <v>159</v>
      </c>
    </row>
    <row r="86" spans="1:4">
      <c r="A86" s="2" t="str">
        <f t="shared" si="4"/>
        <v>000FD2D4</v>
      </c>
      <c r="B86" s="2" t="s">
        <v>136</v>
      </c>
      <c r="C86" s="2" t="str">
        <f>SUBSTITUTE(C84,"lr","pc")</f>
        <v>pop {r4, r5, r6, pc}</v>
      </c>
    </row>
    <row r="87" spans="1:4">
      <c r="B87" s="4"/>
    </row>
    <row r="88" spans="1:4">
      <c r="A88" s="1" t="s">
        <v>142</v>
      </c>
      <c r="B88" s="4"/>
    </row>
    <row r="89" spans="1:4">
      <c r="A89" s="2" t="s">
        <v>163</v>
      </c>
      <c r="B89" s="4" t="s">
        <v>164</v>
      </c>
      <c r="C89" s="2" t="s">
        <v>156</v>
      </c>
    </row>
    <row r="90" spans="1:4">
      <c r="A90" s="2" t="str">
        <f t="shared" ref="A90:A92" si="5">DEC2HEX(HEX2DEC(A89)+4,8)</f>
        <v>000FD2DC</v>
      </c>
      <c r="B90" s="4" t="s">
        <v>165</v>
      </c>
      <c r="C90" s="2" t="s">
        <v>157</v>
      </c>
    </row>
    <row r="91" spans="1:4">
      <c r="A91" s="2" t="str">
        <f t="shared" si="5"/>
        <v>000FD2E0</v>
      </c>
      <c r="B91" s="4" t="s">
        <v>146</v>
      </c>
      <c r="C91" s="8" t="s">
        <v>143</v>
      </c>
      <c r="D91" s="2" t="s">
        <v>158</v>
      </c>
    </row>
    <row r="92" spans="1:4">
      <c r="A92" s="2" t="str">
        <f t="shared" si="5"/>
        <v>000FD2E4</v>
      </c>
      <c r="B92" s="2" t="s">
        <v>166</v>
      </c>
      <c r="C92" s="2" t="s">
        <v>145</v>
      </c>
      <c r="D92" s="2" t="s">
        <v>144</v>
      </c>
    </row>
    <row r="93" spans="1:4">
      <c r="B93" s="4"/>
    </row>
    <row r="94" spans="1:4">
      <c r="A94" s="1" t="s">
        <v>147</v>
      </c>
      <c r="B94" s="4"/>
    </row>
    <row r="95" spans="1:4">
      <c r="A95" s="2" t="s">
        <v>155</v>
      </c>
    </row>
    <row r="97" spans="1:4">
      <c r="A97" s="1" t="s">
        <v>167</v>
      </c>
    </row>
    <row r="98" spans="1:4">
      <c r="A98" s="2" t="s">
        <v>177</v>
      </c>
      <c r="B98" s="2" t="s">
        <v>173</v>
      </c>
      <c r="C98" s="2" t="s">
        <v>168</v>
      </c>
    </row>
    <row r="99" spans="1:4">
      <c r="A99" s="2" t="str">
        <f t="shared" ref="A99:A118" si="6">DEC2HEX(HEX2DEC(A98)+4,8)</f>
        <v>000DDF50</v>
      </c>
      <c r="B99" s="2" t="s">
        <v>70</v>
      </c>
      <c r="C99" s="2" t="s">
        <v>69</v>
      </c>
    </row>
    <row r="100" spans="1:4">
      <c r="A100" s="5" t="str">
        <f t="shared" si="6"/>
        <v>000DDF54</v>
      </c>
      <c r="B100" s="5" t="s">
        <v>50</v>
      </c>
      <c r="C100" s="5" t="s">
        <v>120</v>
      </c>
      <c r="D100" s="5" t="s">
        <v>169</v>
      </c>
    </row>
    <row r="101" spans="1:4">
      <c r="A101" s="5" t="str">
        <f t="shared" si="6"/>
        <v>000DDF58</v>
      </c>
      <c r="B101" s="5" t="s">
        <v>178</v>
      </c>
      <c r="C101" s="5" t="s">
        <v>100</v>
      </c>
      <c r="D101" s="5"/>
    </row>
    <row r="102" spans="1:4">
      <c r="A102" s="5" t="str">
        <f t="shared" si="6"/>
        <v>000DDF5C</v>
      </c>
      <c r="B102" s="17" t="s">
        <v>63</v>
      </c>
      <c r="C102" s="5" t="s">
        <v>62</v>
      </c>
      <c r="D102" s="5"/>
    </row>
    <row r="103" spans="1:4">
      <c r="A103" s="5" t="str">
        <f t="shared" si="6"/>
        <v>000DDF60</v>
      </c>
      <c r="B103" s="5" t="s">
        <v>179</v>
      </c>
      <c r="C103" s="5" t="str">
        <f>_xlfn.CONCAT("bne 0x",A$118)</f>
        <v>bne 0x000DDF9C</v>
      </c>
      <c r="D103" s="5"/>
    </row>
    <row r="104" spans="1:4">
      <c r="A104" s="9" t="str">
        <f t="shared" si="6"/>
        <v>000DDF64</v>
      </c>
      <c r="B104" s="9" t="s">
        <v>174</v>
      </c>
      <c r="C104" s="9" t="s">
        <v>170</v>
      </c>
      <c r="D104" s="9" t="s">
        <v>171</v>
      </c>
    </row>
    <row r="105" spans="1:4">
      <c r="A105" s="9" t="str">
        <f t="shared" si="6"/>
        <v>000DDF68</v>
      </c>
      <c r="B105" s="9" t="s">
        <v>180</v>
      </c>
      <c r="C105" s="9" t="s">
        <v>100</v>
      </c>
      <c r="D105" s="9"/>
    </row>
    <row r="106" spans="1:4">
      <c r="A106" s="9" t="str">
        <f t="shared" si="6"/>
        <v>000DDF6C</v>
      </c>
      <c r="B106" s="18" t="s">
        <v>137</v>
      </c>
      <c r="C106" s="9" t="s">
        <v>113</v>
      </c>
      <c r="D106" s="9"/>
    </row>
    <row r="107" spans="1:4">
      <c r="A107" s="9" t="str">
        <f t="shared" si="6"/>
        <v>000DDF70</v>
      </c>
      <c r="B107" s="9" t="s">
        <v>160</v>
      </c>
      <c r="C107" s="9" t="str">
        <f>_xlfn.CONCAT("bne 0x",A$118)</f>
        <v>bne 0x000DDF9C</v>
      </c>
      <c r="D107" s="9" t="s">
        <v>172</v>
      </c>
    </row>
    <row r="108" spans="1:4">
      <c r="A108" s="21" t="str">
        <f t="shared" si="6"/>
        <v>000DDF74</v>
      </c>
      <c r="B108" s="27" t="s">
        <v>181</v>
      </c>
      <c r="C108" s="27" t="s">
        <v>182</v>
      </c>
      <c r="D108" s="21" t="s">
        <v>183</v>
      </c>
    </row>
    <row r="109" spans="1:4">
      <c r="A109" s="21" t="str">
        <f t="shared" si="6"/>
        <v>000DDF78</v>
      </c>
      <c r="B109" s="28" t="s">
        <v>184</v>
      </c>
      <c r="C109" s="21" t="s">
        <v>100</v>
      </c>
      <c r="D109" s="21"/>
    </row>
    <row r="110" spans="1:4">
      <c r="A110" s="21" t="str">
        <f t="shared" si="6"/>
        <v>000DDF7C</v>
      </c>
      <c r="B110" s="28" t="s">
        <v>185</v>
      </c>
      <c r="C110" s="21" t="s">
        <v>186</v>
      </c>
      <c r="D110" s="21"/>
    </row>
    <row r="111" spans="1:4">
      <c r="A111" s="21" t="str">
        <f t="shared" si="6"/>
        <v>000DDF80</v>
      </c>
      <c r="B111" s="27" t="s">
        <v>60</v>
      </c>
      <c r="C111" s="21" t="s">
        <v>106</v>
      </c>
      <c r="D111" s="21" t="s">
        <v>71</v>
      </c>
    </row>
    <row r="112" spans="1:4">
      <c r="A112" s="21" t="str">
        <f t="shared" si="6"/>
        <v>000DDF84</v>
      </c>
      <c r="B112" s="27" t="s">
        <v>187</v>
      </c>
      <c r="C112" s="21" t="s">
        <v>188</v>
      </c>
      <c r="D112" s="21" t="s">
        <v>189</v>
      </c>
    </row>
    <row r="113" spans="1:4">
      <c r="A113" s="21" t="str">
        <f t="shared" si="6"/>
        <v>000DDF88</v>
      </c>
      <c r="B113" s="21" t="s">
        <v>55</v>
      </c>
      <c r="C113" s="21" t="str">
        <f>_xlfn.CONCAT("bne 0x",A$118)</f>
        <v>bne 0x000DDF9C</v>
      </c>
      <c r="D113" s="21"/>
    </row>
    <row r="114" spans="1:4">
      <c r="A114" s="2" t="str">
        <f t="shared" si="6"/>
        <v>000DDF8C</v>
      </c>
      <c r="B114" s="2" t="s">
        <v>140</v>
      </c>
      <c r="C114" s="2" t="s">
        <v>118</v>
      </c>
    </row>
    <row r="115" spans="1:4">
      <c r="A115" s="2" t="str">
        <f t="shared" si="6"/>
        <v>000DDF90</v>
      </c>
      <c r="B115" s="2" t="s">
        <v>141</v>
      </c>
      <c r="C115" s="2" t="s">
        <v>119</v>
      </c>
    </row>
    <row r="116" spans="1:4">
      <c r="A116" s="2" t="str">
        <f t="shared" si="6"/>
        <v>000DDF94</v>
      </c>
      <c r="B116" s="2" t="s">
        <v>175</v>
      </c>
      <c r="C116" s="2" t="str">
        <f>SUBSTITUTE(C98,"push","pop")</f>
        <v>pop {r4, lr}</v>
      </c>
    </row>
    <row r="117" spans="1:4">
      <c r="A117" s="2" t="str">
        <f t="shared" si="6"/>
        <v>000DDF98</v>
      </c>
      <c r="B117" s="2" t="s">
        <v>190</v>
      </c>
      <c r="C117" s="2" t="s">
        <v>159</v>
      </c>
    </row>
    <row r="118" spans="1:4">
      <c r="A118" s="2" t="str">
        <f t="shared" si="6"/>
        <v>000DDF9C</v>
      </c>
      <c r="B118" s="2" t="s">
        <v>176</v>
      </c>
      <c r="C118" s="2" t="str">
        <f>SUBSTITUTE(C116,"lr","pc")</f>
        <v>pop {r4, pc}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Heatproof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Andrew Baruch</cp:lastModifiedBy>
  <dcterms:created xsi:type="dcterms:W3CDTF">2025-03-11T01:06:10Z</dcterms:created>
  <dcterms:modified xsi:type="dcterms:W3CDTF">2026-04-23T04:49:18Z</dcterms:modified>
</cp:coreProperties>
</file>